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codicen\13- OBRAS COVID\ESC.110\CND- E110 CANELONES\"/>
    </mc:Choice>
  </mc:AlternateContent>
  <bookViews>
    <workbookView xWindow="0" yWindow="0" windowWidth="28800" windowHeight="12432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_xlnm.Print_Area" localSheetId="0">'RUBRADO generico'!$B$2:$G$57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D40" i="43" l="1"/>
  <c r="D53" i="43" l="1"/>
  <c r="G14" i="43"/>
  <c r="G15" i="43"/>
  <c r="G28" i="43" l="1"/>
  <c r="G27" i="43"/>
  <c r="G33" i="43"/>
  <c r="G32" i="43"/>
  <c r="G35" i="43"/>
  <c r="K34" i="43" s="1"/>
  <c r="G29" i="43"/>
  <c r="G24" i="43"/>
  <c r="G23" i="43"/>
  <c r="G31" i="43" l="1"/>
  <c r="K30" i="43" s="1"/>
  <c r="G26" i="43"/>
  <c r="K25" i="43" s="1"/>
  <c r="G22" i="43"/>
  <c r="K21" i="43" s="1"/>
  <c r="G20" i="43" l="1"/>
  <c r="G19" i="43"/>
  <c r="G18" i="43"/>
  <c r="G17" i="43" l="1"/>
  <c r="K16" i="43" s="1"/>
  <c r="G13" i="43" l="1"/>
  <c r="G12" i="43" s="1"/>
  <c r="G11" i="43"/>
  <c r="G10" i="43" s="1"/>
  <c r="K9" i="43" l="1"/>
  <c r="K36" i="43" s="1"/>
  <c r="H14" i="43" l="1"/>
  <c r="H15" i="43"/>
  <c r="I15" i="43"/>
  <c r="I14" i="43"/>
  <c r="I32" i="43"/>
  <c r="J30" i="43"/>
  <c r="H32" i="43"/>
  <c r="J9" i="43"/>
  <c r="I13" i="43"/>
  <c r="H24" i="43"/>
  <c r="I19" i="43"/>
  <c r="H23" i="43"/>
  <c r="I20" i="43"/>
  <c r="I18" i="43"/>
  <c r="I24" i="43"/>
  <c r="H20" i="43"/>
  <c r="H18" i="43"/>
  <c r="H19" i="43"/>
  <c r="H13" i="43"/>
  <c r="I28" i="43"/>
  <c r="H28" i="43"/>
  <c r="D39" i="43"/>
  <c r="D43" i="43" s="1"/>
  <c r="I35" i="43"/>
  <c r="H29" i="43"/>
  <c r="I29" i="43"/>
  <c r="I23" i="43"/>
  <c r="I11" i="43"/>
  <c r="I27" i="43"/>
  <c r="H35" i="43"/>
  <c r="H33" i="43"/>
  <c r="J34" i="43"/>
  <c r="H11" i="43"/>
  <c r="H27" i="43"/>
  <c r="I33" i="43"/>
  <c r="J16" i="43"/>
  <c r="J21" i="43"/>
  <c r="J25" i="43"/>
  <c r="K6" i="43"/>
  <c r="J36" i="43" l="1"/>
  <c r="D41" i="43"/>
  <c r="K7" i="43"/>
  <c r="D54" i="43" l="1"/>
  <c r="D44" i="43"/>
  <c r="D45" i="43" s="1"/>
  <c r="D47" i="43" s="1"/>
  <c r="D55" i="43" l="1"/>
  <c r="D57" i="43" s="1"/>
  <c r="D51" i="43"/>
</calcChain>
</file>

<file path=xl/sharedStrings.xml><?xml version="1.0" encoding="utf-8"?>
<sst xmlns="http://schemas.openxmlformats.org/spreadsheetml/2006/main" count="126" uniqueCount="114">
  <si>
    <t>PINTURA</t>
  </si>
  <si>
    <t>ml</t>
  </si>
  <si>
    <t>m2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</si>
  <si>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</si>
  <si>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</si>
  <si>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</si>
  <si>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</si>
  <si>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</si>
  <si>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</si>
  <si>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</si>
  <si>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</si>
  <si>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</si>
  <si>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</si>
  <si>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</si>
  <si>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</si>
  <si>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</si>
  <si>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</si>
  <si>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</si>
  <si>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</si>
  <si>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</si>
  <si>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</si>
  <si>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</si>
  <si>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</si>
  <si>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</si>
  <si>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</si>
  <si>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</si>
  <si>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</si>
  <si>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</si>
  <si>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</si>
  <si>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% UNITARIO SOBRE TOTAL</t>
  </si>
  <si>
    <t>1.1</t>
  </si>
  <si>
    <t>1.2</t>
  </si>
  <si>
    <t>gl</t>
  </si>
  <si>
    <t>MATRIZ DE OFERTA</t>
  </si>
  <si>
    <t>VARIOS</t>
  </si>
  <si>
    <t>1.2.2</t>
  </si>
  <si>
    <t>Andamios</t>
  </si>
  <si>
    <t xml:space="preserve">DEMOLICIONES </t>
  </si>
  <si>
    <t>PREPARACION DEL TERRENO</t>
  </si>
  <si>
    <t>INTERVENCION EN ESTRUCTURA EXISTENTE</t>
  </si>
  <si>
    <t>CONSTRUCCIONES PROVISORIAS</t>
  </si>
  <si>
    <t>PRECIO UNITARIO ($)</t>
  </si>
  <si>
    <t>TOTAL MONTO IMPONIBLE (G+H)</t>
  </si>
  <si>
    <t>10,2,1</t>
  </si>
  <si>
    <t>10,2,5</t>
  </si>
  <si>
    <t>1.00</t>
  </si>
  <si>
    <t>Retiro de escombros</t>
  </si>
  <si>
    <t>IMPLANTACION EN OBRA</t>
  </si>
  <si>
    <t>ESTRUCTURAS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</si>
  <si>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</si>
  <si>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</si>
  <si>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</si>
  <si>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</si>
  <si>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</si>
  <si>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</si>
  <si>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5.00</t>
  </si>
  <si>
    <t>5.1</t>
  </si>
  <si>
    <t>5,1,1</t>
  </si>
  <si>
    <t>% SUBRUBRO SOBRE TOTAL</t>
  </si>
  <si>
    <t>PRECIO TOTAL SUBRUBRO ($)</t>
  </si>
  <si>
    <t>10.00</t>
  </si>
  <si>
    <t>10.2</t>
  </si>
  <si>
    <t>CUBIERTAS LIVIANAS</t>
  </si>
  <si>
    <t>TERMINACION DE CUBIERTAS</t>
  </si>
  <si>
    <t>17.00</t>
  </si>
  <si>
    <t>17.3</t>
  </si>
  <si>
    <t>PINTURA SOBRE METALES</t>
  </si>
  <si>
    <t>17,3,5</t>
  </si>
  <si>
    <t>1,1,9</t>
  </si>
  <si>
    <t>Limpieza final de obra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</si>
  <si>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</si>
  <si>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</si>
  <si>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</si>
  <si>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</si>
  <si>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</si>
  <si>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</si>
  <si>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</si>
  <si>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</si>
  <si>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</si>
  <si>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</si>
  <si>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</si>
  <si>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</si>
  <si>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</si>
  <si>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</si>
  <si>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</si>
  <si>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</si>
  <si>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</si>
  <si>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</si>
  <si>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500 m2</t>
  </si>
  <si>
    <t xml:space="preserve">Esmalte sintético 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</si>
  <si>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Escuela nº110- CANELONES</t>
    </r>
    <r>
      <rPr>
        <b/>
        <sz val="14"/>
        <color theme="0"/>
        <rFont val="Arial"/>
        <family val="2"/>
      </rPr>
      <t xml:space="preserve">                </t>
    </r>
    <r>
      <rPr>
        <b/>
        <sz val="14"/>
        <rFont val="Arial"/>
        <family val="2"/>
      </rPr>
      <t xml:space="preserve">                              </t>
    </r>
  </si>
  <si>
    <t>1.683 m2</t>
  </si>
  <si>
    <t>29 m2</t>
  </si>
  <si>
    <t>Reparaciones en estructura existente (lijado y limpieza)</t>
  </si>
  <si>
    <t>5,1,2</t>
  </si>
  <si>
    <t>10,2,9</t>
  </si>
  <si>
    <t>Suministro y colocación de red protectora (red de nylon malla 100x100 mm. hilo 3 mm)</t>
  </si>
  <si>
    <t>Cartel de obra dimensiones 1,85 m  x 0,85 m  chapa nº24</t>
  </si>
  <si>
    <t>Retiro de instalaciones (electrica en desuso)</t>
  </si>
  <si>
    <t>Refuerzo de estrucutura existente (cable de acero galvanizado e=5mm p/colocación de red protectora, cada 1,6m largo 30m c/accesorios)</t>
  </si>
  <si>
    <t>dia</t>
  </si>
  <si>
    <t>17,3,1</t>
  </si>
  <si>
    <t>Fondo antióxido sintético</t>
  </si>
  <si>
    <t>Cubierta de chapa galvanizada (Chapa Aluzinc BC 18
Sinusoidal, Ancho útil: 1.0mt
Esp. 0,50 mm) incluye colocación</t>
  </si>
  <si>
    <t>(Cumbreras Cumbrera Aluzinc Perfilada BC 18
Esp. 0,41 mm) incluye colocación</t>
  </si>
  <si>
    <t>Consumo equipo generador energia electrica</t>
  </si>
  <si>
    <t>1.2.3</t>
  </si>
  <si>
    <t>1.2.4</t>
  </si>
  <si>
    <t>Consumo agua tanque con jaula</t>
  </si>
  <si>
    <t>mes</t>
  </si>
  <si>
    <t>Retiro cubierta de fibrocemento</t>
  </si>
  <si>
    <t>LEYES SOCIALES (66,76% de G)</t>
  </si>
  <si>
    <t>LEYES SOCIALES (66,76% de H)</t>
  </si>
  <si>
    <t xml:space="preserve">10% DE OBRA IMPREVISTA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</si>
</sst>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2"/>
      <color theme="1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2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47842" applyNumberFormat="1" applyFont="1" applyFill="1" applyBorder="1" applyAlignment="1">
      <alignment horizontal="center"/>
    </xf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3" xfId="17901" applyFont="1" applyFill="1" applyBorder="1" applyAlignment="1">
      <alignment horizontal="center"/>
    </xf>
    <xf numFmtId="0" fontId="116" fillId="54" borderId="43" xfId="17901" applyFont="1" applyFill="1" applyBorder="1" applyAlignment="1">
      <alignment horizontal="center"/>
    </xf>
    <xf numFmtId="207" fontId="111" fillId="0" borderId="42" xfId="47864" applyNumberFormat="1" applyFont="1" applyBorder="1" applyAlignment="1">
      <alignment horizontal="right" indent="1"/>
    </xf>
    <xf numFmtId="0" fontId="23" fillId="51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6" fillId="57" borderId="41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0" fontId="120" fillId="52" borderId="55" xfId="47864" applyFont="1" applyFill="1" applyBorder="1" applyAlignment="1">
      <alignment horizontal="center" vertical="center" wrapText="1"/>
    </xf>
    <xf numFmtId="0" fontId="23" fillId="0" borderId="56" xfId="47864" applyNumberFormat="1" applyFont="1" applyBorder="1" applyAlignment="1">
      <alignment horizontal="right" indent="1"/>
    </xf>
    <xf numFmtId="207" fontId="111" fillId="0" borderId="56" xfId="47864" applyNumberFormat="1" applyFont="1" applyBorder="1" applyAlignment="1">
      <alignment horizontal="right" indent="1"/>
    </xf>
    <xf numFmtId="207" fontId="111" fillId="0" borderId="31" xfId="47864" applyNumberFormat="1" applyFont="1" applyBorder="1" applyAlignment="1">
      <alignment horizontal="right" indent="1"/>
    </xf>
    <xf numFmtId="207" fontId="111" fillId="0" borderId="52" xfId="47864" applyNumberFormat="1" applyFont="1" applyBorder="1" applyAlignment="1">
      <alignment horizontal="right" indent="1"/>
    </xf>
    <xf numFmtId="0" fontId="120" fillId="52" borderId="44" xfId="47864" applyFont="1" applyFill="1" applyBorder="1" applyAlignment="1">
      <alignment horizontal="center" vertical="center" wrapText="1"/>
    </xf>
    <xf numFmtId="0" fontId="111" fillId="53" borderId="57" xfId="47864" applyFont="1" applyFill="1" applyBorder="1"/>
    <xf numFmtId="4" fontId="23" fillId="0" borderId="42" xfId="47842" applyNumberFormat="1" applyFont="1" applyFill="1" applyBorder="1" applyAlignment="1">
      <alignment horizontal="center"/>
    </xf>
    <xf numFmtId="207" fontId="111" fillId="0" borderId="51" xfId="47864" applyNumberFormat="1" applyFont="1" applyFill="1" applyBorder="1" applyAlignment="1">
      <alignment horizontal="right" indent="1"/>
    </xf>
    <xf numFmtId="207" fontId="111" fillId="0" borderId="51" xfId="47864" applyNumberFormat="1" applyFont="1" applyBorder="1" applyAlignment="1">
      <alignment horizontal="right" indent="1"/>
    </xf>
    <xf numFmtId="0" fontId="112" fillId="0" borderId="42" xfId="47864" applyFont="1" applyFill="1" applyBorder="1"/>
    <xf numFmtId="0" fontId="112" fillId="0" borderId="51" xfId="47864" applyFont="1" applyFill="1" applyBorder="1"/>
    <xf numFmtId="207" fontId="111" fillId="51" borderId="51" xfId="47864" applyNumberFormat="1" applyFont="1" applyFill="1" applyBorder="1" applyAlignment="1">
      <alignment horizontal="right" indent="1"/>
    </xf>
    <xf numFmtId="4" fontId="23" fillId="0" borderId="32" xfId="0" applyNumberFormat="1" applyFont="1" applyFill="1" applyBorder="1"/>
    <xf numFmtId="0" fontId="23" fillId="0" borderId="54" xfId="17901" applyFont="1" applyBorder="1"/>
    <xf numFmtId="0" fontId="116" fillId="57" borderId="32" xfId="17901" applyFont="1" applyFill="1" applyBorder="1"/>
    <xf numFmtId="4" fontId="23" fillId="0" borderId="53" xfId="0" applyNumberFormat="1" applyFont="1" applyFill="1" applyBorder="1" applyAlignment="1">
      <alignment horizontal="left"/>
    </xf>
    <xf numFmtId="0" fontId="23" fillId="57" borderId="46" xfId="17901" applyFont="1" applyFill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51" xfId="47864" applyNumberFormat="1" applyFont="1" applyBorder="1" applyAlignment="1">
      <alignment horizontal="right" indent="1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47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3" fontId="23" fillId="54" borderId="52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47" xfId="47864" applyNumberFormat="1" applyFont="1" applyFill="1" applyBorder="1" applyAlignment="1"/>
    <xf numFmtId="207" fontId="111" fillId="54" borderId="52" xfId="47864" applyNumberFormat="1" applyFont="1" applyFill="1" applyBorder="1" applyAlignment="1">
      <alignment horizontal="right" indent="1"/>
    </xf>
    <xf numFmtId="207" fontId="111" fillId="54" borderId="58" xfId="47864" applyNumberFormat="1" applyFont="1" applyFill="1" applyBorder="1" applyAlignment="1">
      <alignment horizontal="right" indent="1"/>
    </xf>
    <xf numFmtId="0" fontId="23" fillId="57" borderId="59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7" fontId="111" fillId="57" borderId="36" xfId="47864" applyNumberFormat="1" applyFont="1" applyFill="1" applyBorder="1" applyAlignment="1">
      <alignment horizontal="right" indent="1"/>
    </xf>
    <xf numFmtId="2" fontId="111" fillId="57" borderId="45" xfId="47864" applyNumberFormat="1" applyFont="1" applyFill="1" applyBorder="1" applyAlignment="1">
      <alignment horizontal="right" indent="1"/>
    </xf>
    <xf numFmtId="207" fontId="111" fillId="57" borderId="45" xfId="47864" applyNumberFormat="1" applyFont="1" applyFill="1" applyBorder="1" applyAlignment="1">
      <alignment horizontal="right" indent="1"/>
    </xf>
    <xf numFmtId="207" fontId="111" fillId="57" borderId="52" xfId="47864" applyNumberFormat="1" applyFont="1" applyFill="1" applyBorder="1" applyAlignment="1">
      <alignment horizontal="right" indent="1"/>
    </xf>
    <xf numFmtId="207" fontId="111" fillId="57" borderId="58" xfId="47864" applyNumberFormat="1" applyFont="1" applyFill="1" applyBorder="1" applyAlignment="1">
      <alignment horizontal="right" indent="1"/>
    </xf>
    <xf numFmtId="207" fontId="111" fillId="57" borderId="59" xfId="47864" applyNumberFormat="1" applyFont="1" applyFill="1" applyBorder="1" applyAlignment="1">
      <alignment horizontal="right" indent="1"/>
    </xf>
    <xf numFmtId="2" fontId="116" fillId="57" borderId="41" xfId="17901" applyNumberFormat="1" applyFont="1" applyFill="1" applyBorder="1" applyAlignment="1">
      <alignment horizontal="center"/>
    </xf>
    <xf numFmtId="2" fontId="111" fillId="57" borderId="45" xfId="47864" applyNumberFormat="1" applyFont="1" applyFill="1" applyBorder="1" applyAlignment="1">
      <alignment horizontal="right"/>
    </xf>
    <xf numFmtId="0" fontId="111" fillId="57" borderId="36" xfId="47864" applyNumberFormat="1" applyFont="1" applyFill="1" applyBorder="1" applyAlignment="1">
      <alignment horizontal="right" indent="1"/>
    </xf>
    <xf numFmtId="0" fontId="116" fillId="57" borderId="51" xfId="17901" applyFont="1" applyFill="1" applyBorder="1"/>
    <xf numFmtId="0" fontId="23" fillId="0" borderId="61" xfId="17901" applyFont="1" applyFill="1" applyBorder="1"/>
    <xf numFmtId="207" fontId="111" fillId="0" borderId="62" xfId="47864" applyNumberFormat="1" applyFont="1" applyFill="1" applyBorder="1" applyAlignment="1">
      <alignment horizontal="right" indent="1"/>
    </xf>
    <xf numFmtId="207" fontId="111" fillId="0" borderId="60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56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7" borderId="36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2" fillId="0" borderId="31" xfId="47864" applyNumberFormat="1" applyFont="1" applyFill="1" applyBorder="1"/>
    <xf numFmtId="207" fontId="112" fillId="0" borderId="52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63" xfId="47864" applyNumberFormat="1" applyFont="1" applyBorder="1" applyAlignment="1">
      <alignment horizontal="center"/>
    </xf>
    <xf numFmtId="230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6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0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6" borderId="67" xfId="47865" applyFont="1" applyFill="1" applyBorder="1" applyAlignment="1">
      <alignment horizontal="center" vertical="center" wrapText="1"/>
    </xf>
    <xf numFmtId="0" fontId="121" fillId="56" borderId="71" xfId="47865" applyFont="1" applyFill="1" applyBorder="1" applyAlignment="1">
      <alignment horizontal="center" vertical="center" wrapText="1"/>
    </xf>
    <xf numFmtId="0" fontId="121" fillId="56" borderId="75" xfId="47865" applyFont="1" applyFill="1" applyBorder="1" applyAlignment="1">
      <alignment horizontal="center" vertical="center" wrapText="1"/>
    </xf>
    <xf numFmtId="10" fontId="121" fillId="56" borderId="67" xfId="47865" applyNumberFormat="1" applyFont="1" applyFill="1" applyBorder="1" applyAlignment="1">
      <alignment horizontal="center" vertical="center" wrapText="1"/>
    </xf>
    <xf numFmtId="10" fontId="121" fillId="56" borderId="71" xfId="47865" applyNumberFormat="1" applyFont="1" applyFill="1" applyBorder="1" applyAlignment="1">
      <alignment horizontal="center" vertical="center" wrapText="1"/>
    </xf>
    <xf numFmtId="10" fontId="121" fillId="56" borderId="75" xfId="47865" applyNumberFormat="1" applyFont="1" applyFill="1" applyBorder="1" applyAlignment="1">
      <alignment horizontal="center" vertical="center" wrapText="1"/>
    </xf>
    <xf numFmtId="231" fontId="23" fillId="0" borderId="62" xfId="47864" applyNumberFormat="1" applyFont="1" applyBorder="1" applyAlignment="1">
      <alignment horizontal="center"/>
    </xf>
    <xf numFmtId="231" fontId="23" fillId="0" borderId="79" xfId="0" applyNumberFormat="1" applyFont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0" fontId="23" fillId="51" borderId="61" xfId="17901" applyFont="1" applyFill="1" applyBorder="1"/>
    <xf numFmtId="207" fontId="111" fillId="51" borderId="62" xfId="47864" applyNumberFormat="1" applyFont="1" applyFill="1" applyBorder="1" applyAlignment="1">
      <alignment horizontal="right" indent="1"/>
    </xf>
    <xf numFmtId="4" fontId="23" fillId="0" borderId="80" xfId="0" applyNumberFormat="1" applyFont="1" applyFill="1" applyBorder="1"/>
    <xf numFmtId="4" fontId="23" fillId="0" borderId="44" xfId="0" applyNumberFormat="1" applyFont="1" applyFill="1" applyBorder="1" applyAlignment="1">
      <alignment horizontal="center"/>
    </xf>
    <xf numFmtId="207" fontId="111" fillId="0" borderId="60" xfId="47864" applyNumberFormat="1" applyFont="1" applyBorder="1" applyAlignment="1">
      <alignment horizontal="right" indent="1"/>
    </xf>
    <xf numFmtId="49" fontId="124" fillId="0" borderId="53" xfId="0" applyNumberFormat="1" applyFont="1" applyFill="1" applyBorder="1" applyAlignment="1">
      <alignment horizontal="left"/>
    </xf>
    <xf numFmtId="207" fontId="111" fillId="0" borderId="0" xfId="47864" applyNumberFormat="1" applyFont="1" applyBorder="1" applyAlignment="1">
      <alignment horizontal="right" indent="1"/>
    </xf>
    <xf numFmtId="207" fontId="111" fillId="0" borderId="55" xfId="47864" applyNumberFormat="1" applyFont="1" applyBorder="1" applyAlignment="1">
      <alignment horizontal="right" indent="1"/>
    </xf>
    <xf numFmtId="4" fontId="23" fillId="53" borderId="81" xfId="0" applyNumberFormat="1" applyFont="1" applyFill="1" applyBorder="1"/>
    <xf numFmtId="4" fontId="23" fillId="53" borderId="81" xfId="0" applyNumberFormat="1" applyFont="1" applyFill="1" applyBorder="1" applyAlignment="1">
      <alignment horizontal="right"/>
    </xf>
    <xf numFmtId="4" fontId="110" fillId="53" borderId="81" xfId="47864" applyNumberFormat="1" applyFont="1" applyFill="1" applyBorder="1" applyAlignment="1">
      <alignment horizontal="center"/>
    </xf>
    <xf numFmtId="4" fontId="23" fillId="0" borderId="79" xfId="47842" applyNumberFormat="1" applyFont="1" applyFill="1" applyBorder="1" applyAlignment="1">
      <alignment horizontal="center"/>
    </xf>
    <xf numFmtId="0" fontId="23" fillId="57" borderId="36" xfId="17901" applyFont="1" applyFill="1" applyBorder="1" applyAlignment="1">
      <alignment horizontal="center"/>
    </xf>
    <xf numFmtId="0" fontId="23" fillId="0" borderId="62" xfId="17901" applyFont="1" applyBorder="1" applyAlignment="1">
      <alignment horizontal="center"/>
    </xf>
    <xf numFmtId="0" fontId="23" fillId="54" borderId="60" xfId="17901" applyFont="1" applyFill="1" applyBorder="1" applyAlignment="1">
      <alignment horizontal="center"/>
    </xf>
    <xf numFmtId="4" fontId="116" fillId="53" borderId="28" xfId="0" applyNumberFormat="1" applyFont="1" applyFill="1" applyBorder="1" applyAlignment="1">
      <alignment horizontal="left"/>
    </xf>
    <xf numFmtId="0" fontId="116" fillId="57" borderId="42" xfId="17901" applyFont="1" applyFill="1" applyBorder="1"/>
    <xf numFmtId="0" fontId="23" fillId="0" borderId="51" xfId="17901" applyFont="1" applyFill="1" applyBorder="1"/>
    <xf numFmtId="0" fontId="116" fillId="54" borderId="51" xfId="17901" applyFont="1" applyFill="1" applyBorder="1"/>
    <xf numFmtId="4" fontId="116" fillId="53" borderId="82" xfId="0" applyNumberFormat="1" applyFont="1" applyFill="1" applyBorder="1" applyAlignment="1">
      <alignment horizontal="left"/>
    </xf>
    <xf numFmtId="3" fontId="116" fillId="53" borderId="83" xfId="0" applyNumberFormat="1" applyFont="1" applyFill="1" applyBorder="1" applyAlignment="1">
      <alignment horizontal="center"/>
    </xf>
    <xf numFmtId="0" fontId="23" fillId="0" borderId="79" xfId="17901" applyFont="1" applyFill="1" applyBorder="1" applyAlignment="1">
      <alignment horizontal="center"/>
    </xf>
    <xf numFmtId="0" fontId="121" fillId="56" borderId="72" xfId="47865" applyFont="1" applyFill="1" applyBorder="1" applyAlignment="1">
      <alignment horizontal="left" vertical="center" wrapText="1"/>
    </xf>
    <xf numFmtId="0" fontId="121" fillId="56" borderId="73" xfId="47865" applyFont="1" applyFill="1" applyBorder="1" applyAlignment="1">
      <alignment horizontal="left" vertical="center" wrapText="1"/>
    </xf>
    <xf numFmtId="0" fontId="121" fillId="56" borderId="74" xfId="47865" applyFont="1" applyFill="1" applyBorder="1" applyAlignment="1">
      <alignment horizontal="left" vertical="center" wrapText="1"/>
    </xf>
    <xf numFmtId="170" fontId="0" fillId="0" borderId="75" xfId="0" applyBorder="1" applyAlignment="1">
      <alignment horizontal="left" vertical="center" wrapText="1"/>
    </xf>
    <xf numFmtId="0" fontId="121" fillId="56" borderId="75" xfId="47865" applyFont="1" applyFill="1" applyBorder="1" applyAlignment="1">
      <alignment horizontal="left" vertical="center" wrapText="1"/>
    </xf>
    <xf numFmtId="0" fontId="121" fillId="56" borderId="64" xfId="47865" applyFont="1" applyFill="1" applyBorder="1" applyAlignment="1">
      <alignment horizontal="left" vertical="center" wrapText="1"/>
    </xf>
    <xf numFmtId="0" fontId="121" fillId="56" borderId="65" xfId="47865" applyFont="1" applyFill="1" applyBorder="1" applyAlignment="1">
      <alignment horizontal="left" vertical="center" wrapText="1"/>
    </xf>
    <xf numFmtId="0" fontId="121" fillId="56" borderId="71" xfId="47865" applyFont="1" applyFill="1" applyBorder="1" applyAlignment="1">
      <alignment horizontal="left" vertical="center" wrapText="1"/>
    </xf>
    <xf numFmtId="170" fontId="0" fillId="0" borderId="71" xfId="0" applyBorder="1" applyAlignment="1">
      <alignment horizontal="left" vertical="center" wrapText="1"/>
    </xf>
    <xf numFmtId="0" fontId="121" fillId="56" borderId="68" xfId="47865" applyFont="1" applyFill="1" applyBorder="1" applyAlignment="1">
      <alignment horizontal="left" vertical="center" wrapText="1"/>
    </xf>
    <xf numFmtId="0" fontId="121" fillId="56" borderId="69" xfId="47865" applyFont="1" applyFill="1" applyBorder="1" applyAlignment="1">
      <alignment horizontal="left" vertical="center" wrapText="1"/>
    </xf>
    <xf numFmtId="0" fontId="121" fillId="56" borderId="70" xfId="47865" applyFont="1" applyFill="1" applyBorder="1" applyAlignment="1">
      <alignment horizontal="left" vertical="center" wrapText="1"/>
    </xf>
    <xf numFmtId="4" fontId="117" fillId="51" borderId="49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0" fontId="0" fillId="0" borderId="40" xfId="0" applyBorder="1" applyAlignment="1"/>
    <xf numFmtId="170" fontId="0" fillId="0" borderId="48" xfId="0" applyBorder="1" applyAlignment="1"/>
    <xf numFmtId="170" fontId="117" fillId="52" borderId="50" xfId="0" applyFont="1" applyFill="1" applyBorder="1" applyAlignment="1">
      <alignment horizontal="center" vertical="center" wrapText="1"/>
    </xf>
    <xf numFmtId="170" fontId="117" fillId="52" borderId="77" xfId="0" applyFont="1" applyFill="1" applyBorder="1" applyAlignment="1">
      <alignment horizontal="center" vertical="center" wrapText="1"/>
    </xf>
    <xf numFmtId="170" fontId="0" fillId="0" borderId="77" xfId="0" applyBorder="1" applyAlignment="1">
      <alignment horizontal="center" vertical="center" wrapText="1"/>
    </xf>
    <xf numFmtId="170" fontId="0" fillId="0" borderId="78" xfId="0" applyBorder="1" applyAlignment="1">
      <alignment horizontal="center" vertical="center" wrapText="1"/>
    </xf>
    <xf numFmtId="0" fontId="121" fillId="56" borderId="66" xfId="47865" applyFont="1" applyFill="1" applyBorder="1" applyAlignment="1">
      <alignment horizontal="left" vertical="center" wrapText="1"/>
    </xf>
    <xf numFmtId="0" fontId="121" fillId="56" borderId="67" xfId="47865" applyFont="1" applyFill="1" applyBorder="1" applyAlignment="1">
      <alignment horizontal="left" vertical="center" wrapText="1"/>
    </xf>
    <xf numFmtId="170" fontId="0" fillId="0" borderId="67" xfId="0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0"/>
  <sheetViews>
    <sheetView tabSelected="1" zoomScale="80" zoomScaleNormal="80" workbookViewId="0">
      <selection activeCell="E58" sqref="E58"/>
    </sheetView>
  </sheetViews>
  <sheetFormatPr defaultColWidth="11.44140625" defaultRowHeight="13.2"/>
  <cols>
    <col min="1" max="1" width="6" style="2" customWidth="1"/>
    <col min="2" max="2" width="12.109375" style="1" customWidth="1"/>
    <col min="3" max="3" width="144.5546875" style="2" customWidth="1"/>
    <col min="4" max="4" width="17.44140625" style="1" bestFit="1" customWidth="1"/>
    <col min="5" max="5" width="13.5546875" style="7" customWidth="1"/>
    <col min="6" max="6" width="17.5546875" style="2" customWidth="1"/>
    <col min="7" max="7" width="18.33203125" style="2" customWidth="1"/>
    <col min="8" max="8" width="15.6640625" style="2" customWidth="1"/>
    <col min="9" max="9" width="18.88671875" style="2" customWidth="1"/>
    <col min="10" max="11" width="15.6640625" style="2" customWidth="1"/>
    <col min="12" max="16384" width="11.4414062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122"/>
      <c r="I1" s="38"/>
      <c r="J1" s="38"/>
      <c r="K1" s="38"/>
    </row>
    <row r="2" spans="1:12" ht="69.75" customHeight="1" thickBot="1">
      <c r="A2" s="38"/>
      <c r="B2" s="214"/>
      <c r="C2" s="215"/>
      <c r="D2" s="215"/>
      <c r="E2" s="215"/>
      <c r="F2" s="215"/>
      <c r="G2" s="215"/>
      <c r="H2" s="215"/>
      <c r="I2" s="215"/>
      <c r="J2" s="216"/>
      <c r="K2" s="217"/>
    </row>
    <row r="3" spans="1:12" ht="65.25" customHeight="1" thickBot="1">
      <c r="B3" s="218" t="s">
        <v>90</v>
      </c>
      <c r="C3" s="219"/>
      <c r="D3" s="219"/>
      <c r="E3" s="219"/>
      <c r="F3" s="219"/>
      <c r="G3" s="219"/>
      <c r="H3" s="219"/>
      <c r="I3" s="219"/>
      <c r="J3" s="220"/>
      <c r="K3" s="221"/>
    </row>
    <row r="4" spans="1:12" ht="40.5" customHeight="1">
      <c r="B4" s="207" t="s">
        <v>87</v>
      </c>
      <c r="C4" s="208"/>
      <c r="D4" s="222" t="s">
        <v>76</v>
      </c>
      <c r="E4" s="224"/>
      <c r="F4" s="223"/>
      <c r="G4" s="224"/>
      <c r="H4" s="163" t="s">
        <v>91</v>
      </c>
      <c r="I4" s="222" t="s">
        <v>77</v>
      </c>
      <c r="J4" s="223"/>
      <c r="K4" s="166"/>
    </row>
    <row r="5" spans="1:12" ht="40.5" customHeight="1">
      <c r="B5" s="211" t="s">
        <v>50</v>
      </c>
      <c r="C5" s="212"/>
      <c r="D5" s="213" t="s">
        <v>75</v>
      </c>
      <c r="E5" s="210"/>
      <c r="F5" s="209"/>
      <c r="G5" s="210"/>
      <c r="H5" s="164" t="s">
        <v>92</v>
      </c>
      <c r="I5" s="213" t="s">
        <v>77</v>
      </c>
      <c r="J5" s="209"/>
      <c r="K5" s="167"/>
    </row>
    <row r="6" spans="1:12" ht="40.5" customHeight="1" thickBot="1">
      <c r="B6" s="202" t="s">
        <v>49</v>
      </c>
      <c r="C6" s="203"/>
      <c r="D6" s="204" t="s">
        <v>74</v>
      </c>
      <c r="E6" s="205"/>
      <c r="F6" s="206"/>
      <c r="G6" s="205"/>
      <c r="H6" s="165" t="s">
        <v>88</v>
      </c>
      <c r="I6" s="204" t="s">
        <v>78</v>
      </c>
      <c r="J6" s="206"/>
      <c r="K6" s="168" t="e">
        <f>#REF!+#REF!+#REF!+#REF!+#REF!+#REF!+#REF!+#REF!+#REF!+#REF!+#REF!+#REF!+#REF!+#REF!+#REF!+#REF!+#REF!+#REF!+#REF!+#REF!+#REF!+#REF!</f>
        <v>#REF!</v>
      </c>
    </row>
    <row r="7" spans="1:12" ht="40.5" customHeight="1" thickBot="1">
      <c r="B7" s="202" t="s">
        <v>79</v>
      </c>
      <c r="C7" s="203"/>
      <c r="D7" s="204"/>
      <c r="E7" s="205"/>
      <c r="F7" s="206"/>
      <c r="G7" s="205"/>
      <c r="H7" s="165"/>
      <c r="I7" s="204" t="s">
        <v>78</v>
      </c>
      <c r="J7" s="206"/>
      <c r="K7" s="168" t="e">
        <f>#REF!+I11+J34</f>
        <v>#REF!</v>
      </c>
    </row>
    <row r="8" spans="1:12" ht="42.75" customHeight="1" thickBot="1">
      <c r="B8" s="51" t="s">
        <v>3</v>
      </c>
      <c r="C8" s="51" t="s">
        <v>10</v>
      </c>
      <c r="D8" s="51" t="s">
        <v>8</v>
      </c>
      <c r="E8" s="51" t="s">
        <v>9</v>
      </c>
      <c r="F8" s="52" t="s">
        <v>41</v>
      </c>
      <c r="G8" s="52" t="s">
        <v>59</v>
      </c>
      <c r="H8" s="52" t="s">
        <v>29</v>
      </c>
      <c r="I8" s="80" t="s">
        <v>58</v>
      </c>
      <c r="J8" s="75" t="s">
        <v>51</v>
      </c>
      <c r="K8" s="52" t="s">
        <v>52</v>
      </c>
    </row>
    <row r="9" spans="1:12" ht="18.600000000000001" thickBot="1">
      <c r="B9" s="53" t="s">
        <v>45</v>
      </c>
      <c r="C9" s="195" t="s">
        <v>47</v>
      </c>
      <c r="D9" s="55"/>
      <c r="E9" s="56"/>
      <c r="F9" s="57"/>
      <c r="G9" s="74"/>
      <c r="H9" s="57"/>
      <c r="I9" s="81"/>
      <c r="J9" s="133">
        <f>K9/K36</f>
        <v>3.0424260391639788E-2</v>
      </c>
      <c r="K9" s="96">
        <f>+G10+G12</f>
        <v>52900.86</v>
      </c>
    </row>
    <row r="10" spans="1:12" ht="18">
      <c r="B10" s="70" t="s">
        <v>30</v>
      </c>
      <c r="C10" s="196" t="s">
        <v>38</v>
      </c>
      <c r="D10" s="192"/>
      <c r="E10" s="105"/>
      <c r="F10" s="106"/>
      <c r="G10" s="113">
        <f>SUM(G11:G11)</f>
        <v>18442.86</v>
      </c>
      <c r="H10" s="111"/>
      <c r="I10" s="114"/>
      <c r="J10" s="121"/>
      <c r="K10" s="108"/>
    </row>
    <row r="11" spans="1:12" ht="15">
      <c r="B11" s="58" t="s">
        <v>68</v>
      </c>
      <c r="C11" s="197" t="s">
        <v>97</v>
      </c>
      <c r="D11" s="193" t="s">
        <v>5</v>
      </c>
      <c r="E11" s="41">
        <v>1</v>
      </c>
      <c r="F11" s="41">
        <v>18442.86</v>
      </c>
      <c r="G11" s="82">
        <f t="shared" ref="G11" si="0">E11*F11</f>
        <v>18442.86</v>
      </c>
      <c r="H11" s="125">
        <f>+F11/$K$36</f>
        <v>1.0606828981732203E-2</v>
      </c>
      <c r="I11" s="126">
        <f>+G11/$K$36</f>
        <v>1.0606828981732203E-2</v>
      </c>
      <c r="J11" s="76"/>
      <c r="K11" s="94"/>
      <c r="L11" s="32"/>
    </row>
    <row r="12" spans="1:12" ht="18">
      <c r="B12" s="59" t="s">
        <v>31</v>
      </c>
      <c r="C12" s="198" t="s">
        <v>40</v>
      </c>
      <c r="D12" s="194"/>
      <c r="E12" s="99"/>
      <c r="F12" s="100"/>
      <c r="G12" s="101">
        <f>SUM(G13:G15)</f>
        <v>34458</v>
      </c>
      <c r="H12" s="127"/>
      <c r="I12" s="127"/>
      <c r="J12" s="102"/>
      <c r="K12" s="103"/>
      <c r="L12" s="31"/>
    </row>
    <row r="13" spans="1:12" ht="18">
      <c r="B13" s="58" t="s">
        <v>35</v>
      </c>
      <c r="C13" s="197" t="s">
        <v>36</v>
      </c>
      <c r="D13" s="193" t="s">
        <v>100</v>
      </c>
      <c r="E13" s="41">
        <v>45</v>
      </c>
      <c r="F13" s="41">
        <v>550</v>
      </c>
      <c r="G13" s="82">
        <f t="shared" ref="G13" si="1">E13*F13</f>
        <v>24750</v>
      </c>
      <c r="H13" s="125">
        <f>+F13/$K$36</f>
        <v>3.1631514526232437E-4</v>
      </c>
      <c r="I13" s="126">
        <f>+G13/$K$36</f>
        <v>1.4234181536804596E-2</v>
      </c>
      <c r="J13" s="77"/>
      <c r="K13" s="84"/>
      <c r="L13" s="32"/>
    </row>
    <row r="14" spans="1:12" ht="18">
      <c r="B14" s="201" t="s">
        <v>106</v>
      </c>
      <c r="C14" s="197" t="s">
        <v>105</v>
      </c>
      <c r="D14" s="193" t="s">
        <v>109</v>
      </c>
      <c r="E14" s="191">
        <v>1.5</v>
      </c>
      <c r="F14" s="191">
        <v>3706</v>
      </c>
      <c r="G14" s="191">
        <f t="shared" ref="G14:G15" si="2">E14*F14</f>
        <v>5559</v>
      </c>
      <c r="H14" s="125">
        <f t="shared" ref="H14:H15" si="3">+F14/$K$36</f>
        <v>2.1313889606221345E-3</v>
      </c>
      <c r="I14" s="126">
        <f t="shared" ref="I14:I15" si="4">+G14/$K$36</f>
        <v>3.1970834409332017E-3</v>
      </c>
      <c r="J14" s="186"/>
      <c r="K14" s="187"/>
      <c r="L14" s="32"/>
    </row>
    <row r="15" spans="1:12" ht="18.600000000000001" thickBot="1">
      <c r="B15" s="201" t="s">
        <v>107</v>
      </c>
      <c r="C15" s="197" t="s">
        <v>108</v>
      </c>
      <c r="D15" s="193" t="s">
        <v>109</v>
      </c>
      <c r="E15" s="191">
        <v>1.5</v>
      </c>
      <c r="F15" s="191">
        <v>2766</v>
      </c>
      <c r="G15" s="191">
        <f t="shared" si="2"/>
        <v>4149</v>
      </c>
      <c r="H15" s="125">
        <f t="shared" si="3"/>
        <v>1.5907776214465258E-3</v>
      </c>
      <c r="I15" s="126">
        <f t="shared" si="4"/>
        <v>2.3861664321697886E-3</v>
      </c>
      <c r="J15" s="186"/>
      <c r="K15" s="187"/>
      <c r="L15" s="32"/>
    </row>
    <row r="16" spans="1:12" ht="18.600000000000001" thickBot="1">
      <c r="B16" s="200" t="s">
        <v>54</v>
      </c>
      <c r="C16" s="199" t="s">
        <v>37</v>
      </c>
      <c r="D16" s="188"/>
      <c r="E16" s="189"/>
      <c r="F16" s="190"/>
      <c r="G16" s="190"/>
      <c r="H16" s="128"/>
      <c r="I16" s="128"/>
      <c r="J16" s="133">
        <f>K16/K36</f>
        <v>0.19604096973573754</v>
      </c>
      <c r="K16" s="95">
        <f>+G17</f>
        <v>340870.6</v>
      </c>
      <c r="L16" s="36"/>
    </row>
    <row r="17" spans="2:17" ht="18">
      <c r="B17" s="70" t="s">
        <v>56</v>
      </c>
      <c r="C17" s="90" t="s">
        <v>39</v>
      </c>
      <c r="D17" s="104"/>
      <c r="E17" s="105"/>
      <c r="F17" s="106"/>
      <c r="G17" s="107">
        <f>SUM(G18:G20)</f>
        <v>340870.6</v>
      </c>
      <c r="H17" s="130"/>
      <c r="I17" s="130"/>
      <c r="J17" s="106"/>
      <c r="K17" s="108"/>
      <c r="L17" s="34"/>
    </row>
    <row r="18" spans="2:17" ht="18">
      <c r="B18" s="61">
        <v>4.7</v>
      </c>
      <c r="C18" s="180" t="s">
        <v>110</v>
      </c>
      <c r="D18" s="61" t="s">
        <v>2</v>
      </c>
      <c r="E18" s="43">
        <v>540</v>
      </c>
      <c r="F18" s="41">
        <v>529.39</v>
      </c>
      <c r="G18" s="82">
        <f t="shared" ref="G18:G20" si="5">E18*F18</f>
        <v>285870.59999999998</v>
      </c>
      <c r="H18" s="169">
        <f t="shared" ref="H18:I20" si="6">+F18/$K$36</f>
        <v>3.0446195409167617E-4</v>
      </c>
      <c r="I18" s="170">
        <f t="shared" si="6"/>
        <v>0.16440945520950512</v>
      </c>
      <c r="J18" s="181"/>
      <c r="K18" s="87"/>
      <c r="L18" s="36"/>
    </row>
    <row r="19" spans="2:17" ht="21" customHeight="1">
      <c r="B19" s="61">
        <v>4.26</v>
      </c>
      <c r="C19" s="116" t="s">
        <v>46</v>
      </c>
      <c r="D19" s="58" t="s">
        <v>32</v>
      </c>
      <c r="E19" s="41">
        <v>1</v>
      </c>
      <c r="F19" s="41">
        <v>50000</v>
      </c>
      <c r="G19" s="82">
        <f t="shared" si="5"/>
        <v>50000</v>
      </c>
      <c r="H19" s="169">
        <f t="shared" si="6"/>
        <v>2.8755922296574941E-2</v>
      </c>
      <c r="I19" s="170">
        <f t="shared" si="6"/>
        <v>2.8755922296574941E-2</v>
      </c>
      <c r="J19" s="117"/>
      <c r="K19" s="83"/>
      <c r="L19" s="33"/>
    </row>
    <row r="20" spans="2:17" ht="21" customHeight="1" thickBot="1">
      <c r="B20" s="61">
        <v>4.2699999999999996</v>
      </c>
      <c r="C20" s="116" t="s">
        <v>98</v>
      </c>
      <c r="D20" s="58" t="s">
        <v>28</v>
      </c>
      <c r="E20" s="41">
        <v>1</v>
      </c>
      <c r="F20" s="41">
        <v>5000</v>
      </c>
      <c r="G20" s="82">
        <f t="shared" si="5"/>
        <v>5000</v>
      </c>
      <c r="H20" s="169">
        <f t="shared" si="6"/>
        <v>2.8755922296574941E-3</v>
      </c>
      <c r="I20" s="170">
        <f t="shared" si="6"/>
        <v>2.8755922296574941E-3</v>
      </c>
      <c r="J20" s="117"/>
      <c r="K20" s="83"/>
      <c r="L20" s="33"/>
    </row>
    <row r="21" spans="2:17" ht="18.600000000000001" thickBot="1">
      <c r="B21" s="53" t="s">
        <v>55</v>
      </c>
      <c r="C21" s="54" t="s">
        <v>48</v>
      </c>
      <c r="D21" s="55"/>
      <c r="E21" s="56"/>
      <c r="F21" s="57"/>
      <c r="G21" s="57"/>
      <c r="H21" s="129"/>
      <c r="I21" s="129"/>
      <c r="J21" s="133">
        <f>K21/K36</f>
        <v>5.7224285370184133E-2</v>
      </c>
      <c r="K21" s="93">
        <f>+G22</f>
        <v>99500</v>
      </c>
      <c r="L21" s="33"/>
    </row>
    <row r="22" spans="2:17" ht="18">
      <c r="B22" s="70" t="s">
        <v>56</v>
      </c>
      <c r="C22" s="90" t="s">
        <v>39</v>
      </c>
      <c r="D22" s="104"/>
      <c r="E22" s="105"/>
      <c r="F22" s="106"/>
      <c r="G22" s="107">
        <f>SUM(G23:G24)</f>
        <v>99500</v>
      </c>
      <c r="H22" s="130"/>
      <c r="I22" s="130"/>
      <c r="J22" s="106"/>
      <c r="K22" s="108"/>
      <c r="L22" s="34"/>
    </row>
    <row r="23" spans="2:17" ht="18">
      <c r="B23" s="62" t="s">
        <v>57</v>
      </c>
      <c r="C23" s="88" t="s">
        <v>93</v>
      </c>
      <c r="D23" s="63" t="s">
        <v>32</v>
      </c>
      <c r="E23" s="41">
        <v>1</v>
      </c>
      <c r="F23" s="41">
        <v>50000</v>
      </c>
      <c r="G23" s="82">
        <f>E23*F23</f>
        <v>50000</v>
      </c>
      <c r="H23" s="125">
        <f>+F23/$K$36</f>
        <v>2.8755922296574941E-2</v>
      </c>
      <c r="I23" s="126">
        <f>+G23/$K$36</f>
        <v>2.8755922296574941E-2</v>
      </c>
      <c r="J23" s="78"/>
      <c r="K23" s="60"/>
      <c r="L23" s="37"/>
    </row>
    <row r="24" spans="2:17" ht="18.600000000000001" thickBot="1">
      <c r="B24" s="58" t="s">
        <v>94</v>
      </c>
      <c r="C24" s="182" t="s">
        <v>99</v>
      </c>
      <c r="D24" s="183" t="s">
        <v>1</v>
      </c>
      <c r="E24" s="41">
        <v>330</v>
      </c>
      <c r="F24" s="41">
        <v>150</v>
      </c>
      <c r="G24" s="82">
        <f>E24*F24</f>
        <v>49500</v>
      </c>
      <c r="H24" s="169">
        <f>+F24/$K$36</f>
        <v>8.6267766889724825E-5</v>
      </c>
      <c r="I24" s="170">
        <f>+G24/$K$36</f>
        <v>2.8468363073609192E-2</v>
      </c>
      <c r="J24" s="78"/>
      <c r="K24" s="60"/>
      <c r="L24" s="37"/>
    </row>
    <row r="25" spans="2:17" ht="18.600000000000001" thickBot="1">
      <c r="B25" s="65" t="s">
        <v>60</v>
      </c>
      <c r="C25" s="66" t="s">
        <v>63</v>
      </c>
      <c r="D25" s="67"/>
      <c r="E25" s="68"/>
      <c r="F25" s="69"/>
      <c r="G25" s="69"/>
      <c r="H25" s="131"/>
      <c r="I25" s="131"/>
      <c r="J25" s="134">
        <f>K25/K36</f>
        <v>0.68755456220586364</v>
      </c>
      <c r="K25" s="98">
        <f>+G26</f>
        <v>1195500.8</v>
      </c>
      <c r="Q25" s="33"/>
    </row>
    <row r="26" spans="2:17" ht="18">
      <c r="B26" s="112" t="s">
        <v>61</v>
      </c>
      <c r="C26" s="90" t="s">
        <v>62</v>
      </c>
      <c r="D26" s="92"/>
      <c r="E26" s="71"/>
      <c r="F26" s="72"/>
      <c r="G26" s="97">
        <f>SUM(G27:G29)</f>
        <v>1195500.8</v>
      </c>
      <c r="H26" s="132"/>
      <c r="I26" s="132"/>
      <c r="J26" s="109"/>
      <c r="K26" s="110"/>
      <c r="L26" s="33"/>
      <c r="M26"/>
      <c r="Q26" s="34"/>
    </row>
    <row r="27" spans="2:17" ht="24.75" customHeight="1">
      <c r="B27" s="64" t="s">
        <v>43</v>
      </c>
      <c r="C27" s="185" t="s">
        <v>103</v>
      </c>
      <c r="D27" s="64" t="s">
        <v>2</v>
      </c>
      <c r="E27" s="41">
        <v>540</v>
      </c>
      <c r="F27" s="41">
        <v>2081.02</v>
      </c>
      <c r="G27" s="82">
        <f>+F27*E27</f>
        <v>1123750.8</v>
      </c>
      <c r="H27" s="125">
        <f t="shared" ref="H27:I29" si="7">+F27/$K$36</f>
        <v>1.1968329883523677E-3</v>
      </c>
      <c r="I27" s="126">
        <f t="shared" si="7"/>
        <v>0.6462898137102786</v>
      </c>
      <c r="J27" s="136"/>
      <c r="K27" s="86"/>
      <c r="L27" s="33"/>
      <c r="M27"/>
      <c r="Q27" s="34"/>
    </row>
    <row r="28" spans="2:17" ht="21">
      <c r="B28" s="64" t="s">
        <v>44</v>
      </c>
      <c r="C28" s="91" t="s">
        <v>104</v>
      </c>
      <c r="D28" s="63" t="s">
        <v>1</v>
      </c>
      <c r="E28" s="41">
        <v>30</v>
      </c>
      <c r="F28" s="41">
        <v>325</v>
      </c>
      <c r="G28" s="82">
        <f t="shared" ref="G28:G29" si="8">+F28*E28</f>
        <v>9750</v>
      </c>
      <c r="H28" s="125">
        <f t="shared" si="7"/>
        <v>1.8691349492773712E-4</v>
      </c>
      <c r="I28" s="126">
        <f t="shared" si="7"/>
        <v>5.6074048478321134E-3</v>
      </c>
      <c r="J28" s="135"/>
      <c r="K28" s="85"/>
      <c r="L28" s="33"/>
      <c r="M28"/>
      <c r="Q28" s="33"/>
    </row>
    <row r="29" spans="2:17" ht="21.6" thickBot="1">
      <c r="B29" s="64" t="s">
        <v>95</v>
      </c>
      <c r="C29" s="91" t="s">
        <v>96</v>
      </c>
      <c r="D29" s="64" t="s">
        <v>32</v>
      </c>
      <c r="E29" s="41">
        <v>1</v>
      </c>
      <c r="F29" s="41">
        <v>62000</v>
      </c>
      <c r="G29" s="82">
        <f t="shared" si="8"/>
        <v>62000</v>
      </c>
      <c r="H29" s="125">
        <f t="shared" si="7"/>
        <v>3.5657343647752929E-2</v>
      </c>
      <c r="I29" s="126">
        <f t="shared" si="7"/>
        <v>3.5657343647752929E-2</v>
      </c>
      <c r="J29" s="136"/>
      <c r="K29" s="86"/>
      <c r="L29" s="33"/>
      <c r="M29"/>
      <c r="Q29" s="33"/>
    </row>
    <row r="30" spans="2:17" ht="18.600000000000001" thickBot="1">
      <c r="B30" s="65" t="s">
        <v>64</v>
      </c>
      <c r="C30" s="66" t="s">
        <v>0</v>
      </c>
      <c r="D30" s="67"/>
      <c r="E30" s="68"/>
      <c r="F30" s="69"/>
      <c r="G30" s="69"/>
      <c r="H30" s="131"/>
      <c r="I30" s="131"/>
      <c r="J30" s="134">
        <f>K30/K36</f>
        <v>1.4377961148287471E-2</v>
      </c>
      <c r="K30" s="98">
        <f>+G31</f>
        <v>25000</v>
      </c>
    </row>
    <row r="31" spans="2:17" ht="18">
      <c r="B31" s="112" t="s">
        <v>65</v>
      </c>
      <c r="C31" s="115" t="s">
        <v>66</v>
      </c>
      <c r="D31" s="92"/>
      <c r="E31" s="71"/>
      <c r="F31" s="72"/>
      <c r="G31" s="97">
        <f>SUM(G32:G33)</f>
        <v>25000</v>
      </c>
      <c r="H31" s="132"/>
      <c r="I31" s="132"/>
      <c r="J31" s="109"/>
      <c r="K31" s="110"/>
    </row>
    <row r="32" spans="2:17" ht="18">
      <c r="B32" s="62" t="s">
        <v>101</v>
      </c>
      <c r="C32" s="89" t="s">
        <v>102</v>
      </c>
      <c r="D32" s="64" t="s">
        <v>28</v>
      </c>
      <c r="E32" s="41">
        <v>1</v>
      </c>
      <c r="F32" s="41">
        <v>15000</v>
      </c>
      <c r="G32" s="82">
        <f>E32*F32</f>
        <v>15000</v>
      </c>
      <c r="H32" s="169">
        <f>+F32/$K$36</f>
        <v>8.6267766889724824E-3</v>
      </c>
      <c r="I32" s="170">
        <f>+G32/$K$36</f>
        <v>8.6267766889724824E-3</v>
      </c>
      <c r="J32" s="184"/>
      <c r="K32" s="84"/>
    </row>
    <row r="33" spans="2:11" ht="18.600000000000001" thickBot="1">
      <c r="B33" s="62" t="s">
        <v>67</v>
      </c>
      <c r="C33" s="89" t="s">
        <v>89</v>
      </c>
      <c r="D33" s="64" t="s">
        <v>28</v>
      </c>
      <c r="E33" s="41">
        <v>1</v>
      </c>
      <c r="F33" s="41">
        <v>10000</v>
      </c>
      <c r="G33" s="82">
        <f>E33*F33</f>
        <v>10000</v>
      </c>
      <c r="H33" s="125">
        <f>+F33/$K$36</f>
        <v>5.7511844593149883E-3</v>
      </c>
      <c r="I33" s="126">
        <f>+G33/$K$36</f>
        <v>5.7511844593149883E-3</v>
      </c>
      <c r="J33" s="79"/>
      <c r="K33" s="84"/>
    </row>
    <row r="34" spans="2:11" ht="18.600000000000001" thickBot="1">
      <c r="B34" s="65" t="s">
        <v>70</v>
      </c>
      <c r="C34" s="66" t="s">
        <v>34</v>
      </c>
      <c r="D34" s="67"/>
      <c r="E34" s="68"/>
      <c r="F34" s="69"/>
      <c r="G34" s="69"/>
      <c r="H34" s="131"/>
      <c r="I34" s="131"/>
      <c r="J34" s="134">
        <f>K34/K36</f>
        <v>1.4377961148287471E-2</v>
      </c>
      <c r="K34" s="98">
        <f>SUM(G35:G35)</f>
        <v>25000</v>
      </c>
    </row>
    <row r="35" spans="2:11" ht="18.600000000000001" thickBot="1">
      <c r="B35" s="62">
        <v>26.5</v>
      </c>
      <c r="C35" s="116" t="s">
        <v>69</v>
      </c>
      <c r="D35" s="58" t="s">
        <v>28</v>
      </c>
      <c r="E35" s="73">
        <v>1</v>
      </c>
      <c r="F35" s="41">
        <v>25000</v>
      </c>
      <c r="G35" s="82">
        <f>E35*F35</f>
        <v>25000</v>
      </c>
      <c r="H35" s="125">
        <f>+F35/$K$36</f>
        <v>1.4377961148287471E-2</v>
      </c>
      <c r="I35" s="126">
        <f>+G35/$K$36</f>
        <v>1.4377961148287471E-2</v>
      </c>
      <c r="J35" s="118"/>
      <c r="K35" s="83"/>
    </row>
    <row r="36" spans="2:11" ht="18.600000000000001" thickBot="1">
      <c r="B36" s="48"/>
      <c r="C36" s="42"/>
      <c r="D36" s="49"/>
      <c r="E36" s="50"/>
      <c r="F36" s="30"/>
      <c r="G36" s="30"/>
      <c r="H36" s="123"/>
      <c r="I36" s="137" t="s">
        <v>71</v>
      </c>
      <c r="J36" s="138">
        <f>SUM(J9:J35)</f>
        <v>1</v>
      </c>
      <c r="K36" s="120">
        <f>SUM(K9:K35)</f>
        <v>1738772.26</v>
      </c>
    </row>
    <row r="37" spans="2:11" ht="18">
      <c r="B37" s="26"/>
      <c r="C37" s="27"/>
      <c r="D37" s="26"/>
      <c r="E37" s="28"/>
      <c r="F37" s="30"/>
      <c r="G37" s="29"/>
      <c r="H37" s="4"/>
      <c r="I37" s="124"/>
      <c r="J37" s="4"/>
      <c r="K37" s="4"/>
    </row>
    <row r="38" spans="2:11" ht="18" thickBot="1">
      <c r="B38" s="3"/>
      <c r="C38" s="20" t="s">
        <v>33</v>
      </c>
      <c r="D38" s="3"/>
      <c r="E38" s="6"/>
      <c r="F38" s="14"/>
      <c r="G38" s="15"/>
      <c r="H38" s="4"/>
      <c r="I38" s="35"/>
      <c r="J38" s="4"/>
      <c r="K38" s="4"/>
    </row>
    <row r="39" spans="2:11" ht="13.8">
      <c r="B39" s="21" t="s">
        <v>4</v>
      </c>
      <c r="C39" s="22" t="s">
        <v>53</v>
      </c>
      <c r="D39" s="140">
        <f>K36</f>
        <v>1738772.26</v>
      </c>
      <c r="E39" s="9"/>
      <c r="H39" s="12"/>
      <c r="I39" s="33"/>
      <c r="J39" s="12"/>
      <c r="K39" s="12"/>
    </row>
    <row r="40" spans="2:11" ht="13.8">
      <c r="B40" s="23" t="s">
        <v>6</v>
      </c>
      <c r="C40" s="24" t="s">
        <v>113</v>
      </c>
      <c r="D40" s="141">
        <f>D39*0.1</f>
        <v>173877.22600000002</v>
      </c>
      <c r="E40" s="9"/>
      <c r="G40" s="11"/>
      <c r="H40" s="4"/>
      <c r="I40" s="31"/>
      <c r="J40" s="4"/>
      <c r="K40" s="4"/>
    </row>
    <row r="41" spans="2:11" ht="13.8">
      <c r="B41" s="23" t="s">
        <v>7</v>
      </c>
      <c r="C41" s="46" t="s">
        <v>11</v>
      </c>
      <c r="D41" s="144">
        <f>SUM(D39:D40)</f>
        <v>1912649.486</v>
      </c>
      <c r="E41" s="8" t="s">
        <v>12</v>
      </c>
      <c r="G41" s="10"/>
      <c r="H41" s="4"/>
      <c r="I41" s="33"/>
      <c r="J41" s="4"/>
      <c r="K41" s="4"/>
    </row>
    <row r="42" spans="2:11" ht="13.8">
      <c r="B42" s="145"/>
      <c r="C42" s="146"/>
      <c r="D42" s="147"/>
      <c r="E42" s="8"/>
      <c r="G42" s="10"/>
      <c r="H42" s="4"/>
      <c r="I42" s="31"/>
      <c r="J42" s="4"/>
      <c r="K42" s="4"/>
    </row>
    <row r="43" spans="2:11" ht="13.8">
      <c r="B43" s="23" t="s">
        <v>13</v>
      </c>
      <c r="C43" s="24" t="s">
        <v>14</v>
      </c>
      <c r="D43" s="142">
        <f>D39*0.22</f>
        <v>382529.89720000001</v>
      </c>
      <c r="E43" s="8"/>
      <c r="G43" s="10"/>
      <c r="H43" s="4"/>
      <c r="I43" s="33"/>
      <c r="J43" s="4"/>
      <c r="K43" s="4"/>
    </row>
    <row r="44" spans="2:11" ht="13.8">
      <c r="B44" s="23" t="s">
        <v>15</v>
      </c>
      <c r="C44" s="24" t="s">
        <v>16</v>
      </c>
      <c r="D44" s="142">
        <f>D40*0.22</f>
        <v>38252.989720000005</v>
      </c>
      <c r="E44" s="18"/>
      <c r="G44" s="10"/>
      <c r="H44" s="4"/>
      <c r="I44" s="34"/>
      <c r="J44" s="4"/>
      <c r="K44" s="4"/>
    </row>
    <row r="45" spans="2:11" ht="13.8">
      <c r="B45" s="154" t="s">
        <v>17</v>
      </c>
      <c r="C45" s="155" t="s">
        <v>18</v>
      </c>
      <c r="D45" s="156">
        <f>SUM(D43:D44)</f>
        <v>420782.88692000002</v>
      </c>
      <c r="E45" s="19"/>
      <c r="G45" s="11"/>
      <c r="H45" s="4"/>
      <c r="I45" s="33"/>
      <c r="J45" s="4"/>
      <c r="K45" s="4"/>
    </row>
    <row r="46" spans="2:11" ht="13.8">
      <c r="B46" s="161"/>
      <c r="C46" s="162"/>
      <c r="D46" s="148"/>
      <c r="E46" s="19"/>
      <c r="G46" s="11"/>
      <c r="H46" s="4"/>
      <c r="I46" s="33"/>
      <c r="J46" s="4"/>
      <c r="K46" s="4"/>
    </row>
    <row r="47" spans="2:11" ht="13.8">
      <c r="B47" s="154" t="s">
        <v>19</v>
      </c>
      <c r="C47" s="160" t="s">
        <v>73</v>
      </c>
      <c r="D47" s="157">
        <f>D41+D45</f>
        <v>2333432.37292</v>
      </c>
      <c r="E47" s="19"/>
      <c r="G47" s="11"/>
      <c r="H47" s="4"/>
      <c r="I47" s="33"/>
      <c r="J47" s="4"/>
      <c r="K47" s="4"/>
    </row>
    <row r="48" spans="2:11" ht="13.8">
      <c r="B48" s="158"/>
      <c r="C48" s="159"/>
      <c r="D48" s="149"/>
      <c r="E48" s="9"/>
      <c r="G48" s="13"/>
      <c r="H48" s="4"/>
      <c r="I48" s="31"/>
      <c r="J48" s="4"/>
      <c r="K48" s="4"/>
    </row>
    <row r="49" spans="1:12" ht="13.8">
      <c r="B49" s="23" t="s">
        <v>21</v>
      </c>
      <c r="C49" s="24" t="s">
        <v>20</v>
      </c>
      <c r="D49" s="141">
        <v>382529.89720000001</v>
      </c>
      <c r="E49" s="9"/>
      <c r="G49" s="11"/>
      <c r="H49" s="4"/>
      <c r="I49" s="37"/>
      <c r="J49" s="4"/>
      <c r="K49" s="4"/>
    </row>
    <row r="50" spans="1:12" ht="13.8">
      <c r="B50" s="23" t="s">
        <v>23</v>
      </c>
      <c r="C50" s="24" t="s">
        <v>22</v>
      </c>
      <c r="D50" s="141">
        <v>86938.613000000012</v>
      </c>
      <c r="E50" s="9"/>
      <c r="G50" s="11"/>
      <c r="H50" s="4"/>
      <c r="I50" s="34"/>
      <c r="J50" s="4"/>
      <c r="K50" s="4"/>
    </row>
    <row r="51" spans="1:12" ht="13.8">
      <c r="B51" s="44"/>
      <c r="C51" s="45" t="s">
        <v>42</v>
      </c>
      <c r="D51" s="150">
        <f>SUM(D49:D50)</f>
        <v>469468.51020000002</v>
      </c>
      <c r="E51" s="5"/>
      <c r="I51" s="33"/>
    </row>
    <row r="52" spans="1:12" ht="13.8">
      <c r="B52" s="151"/>
      <c r="C52" s="152"/>
      <c r="D52" s="153"/>
      <c r="E52" s="5"/>
      <c r="I52" s="33"/>
    </row>
    <row r="53" spans="1:12" ht="13.8">
      <c r="B53" s="23" t="s">
        <v>24</v>
      </c>
      <c r="C53" s="24" t="s">
        <v>111</v>
      </c>
      <c r="D53" s="141">
        <f>D49*0.6676</f>
        <v>255376.95937072</v>
      </c>
      <c r="E53" s="9"/>
      <c r="G53" s="11"/>
      <c r="H53" s="4"/>
      <c r="I53" s="31"/>
      <c r="J53" s="4"/>
      <c r="K53" s="4"/>
    </row>
    <row r="54" spans="1:12" ht="13.8">
      <c r="B54" s="23" t="s">
        <v>25</v>
      </c>
      <c r="C54" s="24" t="s">
        <v>112</v>
      </c>
      <c r="D54" s="141">
        <f>D50*0.6676</f>
        <v>58040.218038800005</v>
      </c>
      <c r="E54" s="9"/>
      <c r="G54" s="11"/>
      <c r="H54" s="4"/>
      <c r="I54" s="33"/>
      <c r="J54" s="4"/>
      <c r="K54" s="4"/>
    </row>
    <row r="55" spans="1:12" ht="13.8">
      <c r="B55" s="23" t="s">
        <v>27</v>
      </c>
      <c r="C55" s="46" t="s">
        <v>26</v>
      </c>
      <c r="D55" s="143">
        <f>SUM(D53:D54)</f>
        <v>313417.17740952002</v>
      </c>
      <c r="E55" s="9"/>
      <c r="G55" s="11"/>
      <c r="H55" s="4"/>
      <c r="I55" s="31"/>
      <c r="J55" s="4"/>
      <c r="K55" s="4"/>
    </row>
    <row r="56" spans="1:12" ht="13.8">
      <c r="B56" s="145"/>
      <c r="C56" s="146"/>
      <c r="D56" s="149"/>
      <c r="E56" s="9"/>
      <c r="G56" s="13"/>
      <c r="H56" s="4"/>
      <c r="I56" s="33"/>
      <c r="J56" s="4"/>
      <c r="K56" s="4"/>
    </row>
    <row r="57" spans="1:12" ht="14.4" thickBot="1">
      <c r="B57" s="25" t="s">
        <v>72</v>
      </c>
      <c r="C57" s="47" t="s">
        <v>80</v>
      </c>
      <c r="D57" s="139">
        <f>D47+D55</f>
        <v>2646849.5503295199</v>
      </c>
      <c r="E57" s="9"/>
      <c r="G57" s="12"/>
      <c r="H57" s="4"/>
      <c r="I57" s="34"/>
      <c r="J57" s="4"/>
      <c r="K57" s="4"/>
    </row>
    <row r="58" spans="1:12">
      <c r="G58" s="4"/>
      <c r="H58" s="4"/>
      <c r="I58" s="33"/>
      <c r="J58" s="4"/>
      <c r="K58" s="4"/>
    </row>
    <row r="59" spans="1:12">
      <c r="I59" s="33"/>
    </row>
    <row r="60" spans="1:12">
      <c r="B60" s="119"/>
      <c r="I60" s="31"/>
    </row>
    <row r="61" spans="1:12">
      <c r="I61" s="37"/>
    </row>
    <row r="62" spans="1:12">
      <c r="I62" s="34"/>
    </row>
    <row r="63" spans="1:12" s="1" customFormat="1">
      <c r="A63" s="2"/>
      <c r="C63" s="171"/>
      <c r="E63" s="7"/>
      <c r="F63" s="2"/>
      <c r="G63" s="2"/>
      <c r="H63" s="2"/>
      <c r="I63" s="33"/>
      <c r="J63" s="2"/>
      <c r="K63" s="2"/>
      <c r="L63" s="2"/>
    </row>
    <row r="64" spans="1:12" s="1" customFormat="1">
      <c r="C64" s="2"/>
      <c r="E64" s="7"/>
      <c r="F64" s="2"/>
      <c r="G64" s="2"/>
      <c r="H64" s="2"/>
      <c r="I64" s="31"/>
      <c r="J64" s="2"/>
      <c r="K64" s="2"/>
      <c r="L64" s="2"/>
    </row>
    <row r="65" spans="1:9">
      <c r="A65" s="1"/>
      <c r="C65" s="171"/>
      <c r="I65" s="33"/>
    </row>
    <row r="66" spans="1:9">
      <c r="I66" s="31"/>
    </row>
    <row r="67" spans="1:9">
      <c r="I67" s="33"/>
    </row>
    <row r="68" spans="1:9">
      <c r="I68" s="34"/>
    </row>
    <row r="69" spans="1:9">
      <c r="E69" s="16"/>
      <c r="I69" s="33"/>
    </row>
    <row r="70" spans="1:9">
      <c r="E70" s="17"/>
      <c r="I70" s="31"/>
    </row>
    <row r="71" spans="1:9">
      <c r="I71" s="33"/>
    </row>
    <row r="72" spans="1:9">
      <c r="I72" s="34"/>
    </row>
    <row r="73" spans="1:9">
      <c r="I73" s="33"/>
    </row>
    <row r="74" spans="1:9">
      <c r="I74" s="31"/>
    </row>
    <row r="75" spans="1:9">
      <c r="I75" s="33"/>
    </row>
    <row r="76" spans="1:9">
      <c r="I76" s="31"/>
    </row>
    <row r="77" spans="1:9">
      <c r="I77" s="37"/>
    </row>
    <row r="78" spans="1:9">
      <c r="I78" s="34"/>
    </row>
    <row r="79" spans="1:9">
      <c r="I79" s="37"/>
    </row>
    <row r="80" spans="1:9">
      <c r="I80" s="31"/>
    </row>
    <row r="81" spans="9:9">
      <c r="I81" s="33"/>
    </row>
    <row r="82" spans="9:9">
      <c r="I82" s="31"/>
    </row>
    <row r="83" spans="9:9">
      <c r="I83" s="33"/>
    </row>
    <row r="84" spans="9:9">
      <c r="I84" s="34"/>
    </row>
    <row r="85" spans="9:9">
      <c r="I85" s="37"/>
    </row>
    <row r="86" spans="9:9">
      <c r="I86" s="31"/>
    </row>
    <row r="87" spans="9:9">
      <c r="I87" s="33"/>
    </row>
    <row r="88" spans="9:9">
      <c r="I88" s="31"/>
    </row>
    <row r="89" spans="9:9">
      <c r="I89" s="33"/>
    </row>
    <row r="90" spans="9:9">
      <c r="I90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C10" sqref="C10:O12"/>
    </sheetView>
  </sheetViews>
  <sheetFormatPr defaultColWidth="11.5546875" defaultRowHeight="13.2"/>
  <sheetData>
    <row r="2" spans="2:20" ht="18">
      <c r="B2" s="172" t="s">
        <v>81</v>
      </c>
      <c r="C2" s="172"/>
      <c r="D2" s="172"/>
      <c r="E2" s="172"/>
      <c r="F2" s="172"/>
      <c r="G2" s="172"/>
      <c r="H2" s="172"/>
    </row>
    <row r="3" spans="2:20" ht="18">
      <c r="B3" s="172"/>
      <c r="C3" s="172"/>
      <c r="D3" s="172"/>
      <c r="E3" s="172"/>
      <c r="F3" s="172"/>
      <c r="G3" s="172"/>
      <c r="H3" s="172"/>
    </row>
    <row r="4" spans="2:20" ht="15">
      <c r="B4" s="175">
        <v>1</v>
      </c>
      <c r="C4" s="225" t="s">
        <v>82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176"/>
      <c r="Q4" s="176"/>
      <c r="R4" s="176"/>
      <c r="S4" s="176"/>
      <c r="T4" s="176"/>
    </row>
    <row r="5" spans="2:20" ht="15">
      <c r="B5" s="175"/>
      <c r="C5" s="225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176"/>
      <c r="Q5" s="176"/>
      <c r="R5" s="176"/>
      <c r="S5" s="176"/>
      <c r="T5" s="176"/>
    </row>
    <row r="6" spans="2:20" ht="15">
      <c r="B6" s="175">
        <v>2</v>
      </c>
      <c r="C6" s="225" t="s">
        <v>86</v>
      </c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176"/>
    </row>
    <row r="7" spans="2:20" ht="15">
      <c r="B7" s="175"/>
      <c r="C7" s="177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6"/>
      <c r="Q7" s="176"/>
      <c r="R7" s="176"/>
      <c r="S7" s="176"/>
      <c r="T7" s="176"/>
    </row>
    <row r="8" spans="2:20" ht="15">
      <c r="B8" s="175">
        <v>3</v>
      </c>
      <c r="C8" s="225" t="s">
        <v>83</v>
      </c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176"/>
      <c r="Q8" s="176"/>
      <c r="R8" s="176"/>
      <c r="S8" s="176"/>
      <c r="T8" s="176"/>
    </row>
    <row r="9" spans="2:20" ht="15">
      <c r="B9" s="175"/>
      <c r="C9" s="179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</row>
    <row r="10" spans="2:20" ht="15">
      <c r="B10" s="175">
        <v>4</v>
      </c>
      <c r="C10" s="179" t="s">
        <v>84</v>
      </c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</row>
    <row r="11" spans="2:20" ht="15">
      <c r="B11" s="175"/>
      <c r="C11" s="179" t="s">
        <v>85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</row>
    <row r="12" spans="2:20">
      <c r="B12" s="174"/>
      <c r="C12" s="173"/>
    </row>
    <row r="13" spans="2:20">
      <c r="B13" s="174"/>
      <c r="C13" s="173"/>
    </row>
    <row r="14" spans="2:20">
      <c r="B14" s="174"/>
      <c r="C14" s="173"/>
    </row>
    <row r="15" spans="2:20">
      <c r="B15" s="174"/>
      <c r="C15" s="173"/>
    </row>
    <row r="16" spans="2:20">
      <c r="B16" s="174"/>
      <c r="C16" s="173"/>
    </row>
    <row r="17" spans="2:3">
      <c r="B17" s="174"/>
      <c r="C17" s="173"/>
    </row>
    <row r="18" spans="2:3">
      <c r="B18" s="174"/>
      <c r="C18" s="173"/>
    </row>
    <row r="19" spans="2:3">
      <c r="B19" s="174"/>
      <c r="C19" s="173"/>
    </row>
    <row r="20" spans="2:3">
      <c r="B20" s="174"/>
      <c r="C20" s="173"/>
    </row>
    <row r="21" spans="2:3">
      <c r="B21" s="174"/>
      <c r="C21" s="173"/>
    </row>
    <row r="22" spans="2:3">
      <c r="B22" s="174"/>
      <c r="C22" s="173"/>
    </row>
    <row r="23" spans="2:3">
      <c r="B23" s="174"/>
      <c r="C23" s="173"/>
    </row>
    <row r="24" spans="2:3">
      <c r="B24" s="174"/>
      <c r="C24" s="173"/>
    </row>
    <row r="25" spans="2:3">
      <c r="B25" s="174"/>
      <c r="C25" s="173"/>
    </row>
    <row r="26" spans="2:3">
      <c r="B26" s="174"/>
      <c r="C26" s="173"/>
    </row>
    <row r="27" spans="2:3">
      <c r="B27" s="174"/>
      <c r="C27" s="173"/>
    </row>
    <row r="28" spans="2:3">
      <c r="B28" s="174"/>
      <c r="C28" s="173"/>
    </row>
    <row r="29" spans="2:3">
      <c r="B29" s="174"/>
      <c r="C29" s="173"/>
    </row>
    <row r="30" spans="2:3">
      <c r="B30" s="174"/>
      <c r="C30" s="173"/>
    </row>
    <row r="31" spans="2:3">
      <c r="B31" s="174"/>
      <c r="C31" s="173"/>
    </row>
    <row r="32" spans="2:3">
      <c r="B32" s="174"/>
      <c r="C32" s="173"/>
    </row>
    <row r="33" spans="2:3">
      <c r="B33" s="174"/>
      <c r="C33" s="173"/>
    </row>
    <row r="34" spans="2:3">
      <c r="B34" s="174"/>
      <c r="C34" s="173"/>
    </row>
    <row r="35" spans="2:3">
      <c r="B35" s="174"/>
      <c r="C35" s="173"/>
    </row>
    <row r="36" spans="2:3">
      <c r="B36" s="174"/>
      <c r="C36" s="173"/>
    </row>
    <row r="37" spans="2:3">
      <c r="B37" s="174"/>
      <c r="C37" s="173"/>
    </row>
    <row r="38" spans="2:3">
      <c r="B38" s="174"/>
      <c r="C38" s="173"/>
    </row>
    <row r="39" spans="2:3">
      <c r="B39" s="174"/>
      <c r="C39" s="173"/>
    </row>
    <row r="40" spans="2:3">
      <c r="B40" s="173"/>
      <c r="C40" s="173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C4A0CF-7E98-4ED9-B8B4-1324271E6AC7}"/>
</file>

<file path=customXml/itemProps2.xml><?xml version="1.0" encoding="utf-8"?>
<ds:datastoreItem xmlns:ds="http://schemas.openxmlformats.org/officeDocument/2006/customXml" ds:itemID="{87F5261C-4EC4-448D-AFE7-B621C1E76610}"/>
</file>

<file path=customXml/itemProps3.xml><?xml version="1.0" encoding="utf-8"?>
<ds:datastoreItem xmlns:ds="http://schemas.openxmlformats.org/officeDocument/2006/customXml" ds:itemID="{1A86CFE5-E167-4B1D-B95C-146476E837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59891084038</cp:lastModifiedBy>
  <cp:lastPrinted>2018-08-14T19:35:28Z</cp:lastPrinted>
  <dcterms:created xsi:type="dcterms:W3CDTF">2014-12-08T11:34:35Z</dcterms:created>
  <dcterms:modified xsi:type="dcterms:W3CDTF">2021-05-17T21:16:34Z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